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Pętla rowerowa\Okartowo\roboty dodatkowe zabezpieczające\"/>
    </mc:Choice>
  </mc:AlternateContent>
  <xr:revisionPtr revIDLastSave="0" documentId="13_ncr:1_{7271DE63-EE53-45C7-9448-2B2D7AF70D22}" xr6:coauthVersionLast="47" xr6:coauthVersionMax="47" xr10:uidLastSave="{00000000-0000-0000-0000-000000000000}"/>
  <bookViews>
    <workbookView xWindow="10875" yWindow="975" windowWidth="17820" windowHeight="19905" tabRatio="659" xr2:uid="{00000000-000D-0000-FFFF-FFFF00000000}"/>
  </bookViews>
  <sheets>
    <sheet name="Kosztorys ofertowy" sheetId="3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1" i="35" l="1"/>
  <c r="F9" i="35"/>
  <c r="F6" i="35"/>
</calcChain>
</file>

<file path=xl/sharedStrings.xml><?xml version="1.0" encoding="utf-8"?>
<sst xmlns="http://schemas.openxmlformats.org/spreadsheetml/2006/main" count="45" uniqueCount="38">
  <si>
    <t>jedn.</t>
  </si>
  <si>
    <t>l.p.</t>
  </si>
  <si>
    <t>Wyszczególnienie elementu</t>
  </si>
  <si>
    <t>wartość 
zł netto</t>
  </si>
  <si>
    <t>RAZEM ZŁ NETTO=</t>
  </si>
  <si>
    <t>m2</t>
  </si>
  <si>
    <t>mb</t>
  </si>
  <si>
    <t>BRUTTO (z VAT23%)=</t>
  </si>
  <si>
    <t>Podstawa:
Ceny scalone 
2 kw. 2025r.
Intercenbud</t>
  </si>
  <si>
    <t>przedmiar</t>
  </si>
  <si>
    <t>A.</t>
  </si>
  <si>
    <t>B.</t>
  </si>
  <si>
    <t>Wykonanie uszczelnienia przestrzeni pomiędzy nawierzchnią  ścieżki asfltowej a ścianką.</t>
  </si>
  <si>
    <t xml:space="preserve">
KNNR 6 0802-05</t>
  </si>
  <si>
    <t>KNNR 6 0802-01</t>
  </si>
  <si>
    <t>KNNR 6 0312-04</t>
  </si>
  <si>
    <t>KNNR 6 0504-04</t>
  </si>
  <si>
    <t xml:space="preserve">
KNR 2-31 1405-03</t>
  </si>
  <si>
    <t>KNNR 6 0606-03
KNNR 6 0312-04</t>
  </si>
  <si>
    <t>KNNR 6 1201-02</t>
  </si>
  <si>
    <t>Rozebranie podbudowy z kruszywa łamanego wraz z wywozem i utylizacją - wykop pod korytka.
Przedmiar=87*0,7=60,90m2</t>
  </si>
  <si>
    <t>Uzupełnienie poboczy za korytkami ziemią urodzajną
Przedmiar=87*1,0=87m2</t>
  </si>
  <si>
    <t>D.01.02.04</t>
  </si>
  <si>
    <t>D.06.01.01</t>
  </si>
  <si>
    <t>M-20.02.21</t>
  </si>
  <si>
    <t>D-08.05.01b</t>
  </si>
  <si>
    <r>
      <t xml:space="preserve">Przygotowanie powierzchni do ułożenia nieprzepuszczalnej nawierzchni o szerokości do 40 cm. Usunięcie roślinności. Ręczne wykonanie wykopu w kruszywie w przestrzeni pomiędzy nawierzchnią asfaltową a oczepem ścianki na głębokość do 5 cm.Uszczelnienie styków taśmą bitumiczną o gr. min. 10 mm. Wykonanie nieprzepuszczalnej nawierzchni typu </t>
    </r>
    <r>
      <rPr>
        <sz val="11"/>
        <rFont val="Calibri"/>
        <family val="2"/>
        <charset val="238"/>
        <scheme val="minor"/>
      </rPr>
      <t xml:space="preserve">masa bitumiczna </t>
    </r>
    <r>
      <rPr>
        <sz val="11"/>
        <color theme="1"/>
        <rFont val="Calibri"/>
        <family val="2"/>
        <charset val="238"/>
        <scheme val="minor"/>
      </rPr>
      <t>uszczelniającą lub asfaltem lanym o szerokości do 40 cm w przestrzeni pomiędzy nawierzchnią ścieżki asfaltowej a oczepem ścianki o minimalnej grubości 6cm. 
Przedmiar=106=mb</t>
    </r>
  </si>
  <si>
    <t>Ułożenie ścieków z prefabrykowanych elementów betonowych (ścieki trójkątne) spoiny wypełnione zaprawą wraz z wykonaniem ławy betonowej z betonu C12/15. Wykonanie usczelnienia przestrzeni pomiędzy nawierzchnią a korytkiem masą zalewową na gorąco.
Przedmiar=87mb</t>
  </si>
  <si>
    <r>
      <t>Wykonanie oznakowania poziomego cienkowarstwowego jezdni</t>
    </r>
    <r>
      <rPr>
        <sz val="11"/>
        <color rgb="FFFF0000"/>
        <rFont val="Calibri"/>
        <family val="2"/>
        <charset val="238"/>
        <scheme val="minor"/>
      </rPr>
      <t xml:space="preserve"> - </t>
    </r>
    <r>
      <rPr>
        <sz val="11"/>
        <rFont val="Calibri"/>
        <family val="2"/>
        <charset val="238"/>
        <scheme val="minor"/>
      </rPr>
      <t xml:space="preserve">linie krawędziowe </t>
    </r>
    <r>
      <rPr>
        <sz val="11"/>
        <color theme="1"/>
        <rFont val="Calibri"/>
        <family val="2"/>
        <charset val="238"/>
        <scheme val="minor"/>
      </rPr>
      <t xml:space="preserve">
Przedmiar=87*0,12= 10,44m2</t>
    </r>
  </si>
  <si>
    <t>Wykonanie ścieku korytkowego przy jezdni wraz z odprowadzeniem do istniejącego ścieku korytkowego.</t>
  </si>
  <si>
    <t>Rozebranie nawierzchni z betonu asfaltowego, wycięcie krawędzi i rozbiórka odsadzek warstw asfaltowych wraz z wywozem i utylizacją, gr. do 0,25 m
Przedmiar=83mb</t>
  </si>
  <si>
    <t>Uszczelnienie piaskiem polimerowym (szczeliny &gt;3mm) oraz drobnym piaskiem pylastym (szczeliny&lt;3mm) szczelin pomiędzy korytkiem a nawierzchnią oraz szczelin pomiędzy obrzeżem a nawierzchnią.
Przedmiar=106+106=212mb</t>
  </si>
  <si>
    <t>cena jedn.</t>
  </si>
  <si>
    <t>Koszty ogólne, dostoswanie do warunków kontraktu, tymczasowa organizacja ruchu, dokumentacja powykonawcza, ewidencja powykonawcza do BDD</t>
  </si>
  <si>
    <t>ryczałt</t>
  </si>
  <si>
    <t>KOSZTORYS OFERTOWY
Zabezpieczenie nasypu ścieżki rowerowej przy drodze krajowej nr 16
od ok. km 255+523 do ok. km 255+630</t>
  </si>
  <si>
    <t>D-07.01.01</t>
  </si>
  <si>
    <t>D-00.00.00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</si>
</sst>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sz val="14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43" fontId="11" fillId="0" borderId="0" applyFont="0" applyFill="0" applyBorder="0" applyAlignment="0" applyProtection="0"/>
  </cellStyleXfs>
  <cellXfs count="36">
    <xf numFmtId="0" fontId="0" fillId="0" borderId="0" xfId="0"/>
    <xf numFmtId="0" fontId="11" fillId="0" borderId="0" xfId="1"/>
    <xf numFmtId="0" fontId="11" fillId="0" borderId="1" xfId="1" applyBorder="1" applyAlignment="1">
      <alignment vertical="center"/>
    </xf>
    <xf numFmtId="0" fontId="11" fillId="0" borderId="1" xfId="1" applyBorder="1" applyAlignment="1">
      <alignment horizontal="center" vertical="center"/>
    </xf>
    <xf numFmtId="0" fontId="11" fillId="0" borderId="1" xfId="1" applyBorder="1" applyAlignment="1">
      <alignment horizontal="center" vertical="center" wrapText="1"/>
    </xf>
    <xf numFmtId="43" fontId="0" fillId="0" borderId="4" xfId="2" applyFont="1" applyBorder="1"/>
    <xf numFmtId="0" fontId="11" fillId="2" borderId="0" xfId="1" applyFill="1"/>
    <xf numFmtId="43" fontId="12" fillId="0" borderId="4" xfId="2" applyFont="1" applyBorder="1"/>
    <xf numFmtId="0" fontId="10" fillId="0" borderId="1" xfId="1" applyFont="1" applyBorder="1" applyAlignment="1">
      <alignment horizontal="center" vertical="center"/>
    </xf>
    <xf numFmtId="2" fontId="11" fillId="0" borderId="1" xfId="1" applyNumberFormat="1" applyBorder="1" applyAlignment="1">
      <alignment horizontal="center" vertical="center"/>
    </xf>
    <xf numFmtId="43" fontId="0" fillId="0" borderId="1" xfId="2" applyFont="1" applyBorder="1" applyAlignment="1">
      <alignment horizontal="right" vertical="center"/>
    </xf>
    <xf numFmtId="0" fontId="8" fillId="0" borderId="1" xfId="1" applyFont="1" applyBorder="1" applyAlignment="1">
      <alignment vertical="center" wrapText="1"/>
    </xf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vertical="center"/>
    </xf>
    <xf numFmtId="0" fontId="7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0" fontId="5" fillId="0" borderId="1" xfId="1" applyFont="1" applyBorder="1" applyAlignment="1">
      <alignment vertical="center" wrapText="1"/>
    </xf>
    <xf numFmtId="0" fontId="4" fillId="0" borderId="1" xfId="1" applyFont="1" applyBorder="1" applyAlignment="1">
      <alignment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2" fontId="4" fillId="0" borderId="1" xfId="1" applyNumberFormat="1" applyFont="1" applyBorder="1" applyAlignment="1">
      <alignment horizontal="center" vertical="center"/>
    </xf>
    <xf numFmtId="0" fontId="8" fillId="0" borderId="6" xfId="1" applyFont="1" applyBorder="1" applyAlignment="1">
      <alignment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vertical="center" wrapText="1"/>
    </xf>
    <xf numFmtId="0" fontId="2" fillId="0" borderId="1" xfId="1" applyFont="1" applyBorder="1" applyAlignment="1">
      <alignment vertical="center" wrapText="1"/>
    </xf>
    <xf numFmtId="0" fontId="4" fillId="0" borderId="6" xfId="1" applyFont="1" applyBorder="1" applyAlignment="1">
      <alignment horizontal="left" vertical="center" wrapText="1"/>
    </xf>
    <xf numFmtId="0" fontId="8" fillId="0" borderId="7" xfId="1" applyFont="1" applyBorder="1" applyAlignment="1">
      <alignment horizontal="left" vertical="center" wrapText="1"/>
    </xf>
    <xf numFmtId="0" fontId="8" fillId="0" borderId="8" xfId="1" applyFont="1" applyBorder="1" applyAlignment="1">
      <alignment horizontal="left" vertical="center" wrapText="1"/>
    </xf>
    <xf numFmtId="0" fontId="8" fillId="0" borderId="6" xfId="1" applyFont="1" applyBorder="1" applyAlignment="1">
      <alignment horizontal="left" vertical="center" wrapText="1"/>
    </xf>
    <xf numFmtId="0" fontId="11" fillId="0" borderId="2" xfId="1" applyBorder="1" applyAlignment="1">
      <alignment horizontal="right"/>
    </xf>
    <xf numFmtId="0" fontId="11" fillId="0" borderId="3" xfId="1" applyBorder="1" applyAlignment="1">
      <alignment horizontal="right"/>
    </xf>
    <xf numFmtId="0" fontId="11" fillId="0" borderId="5" xfId="1" applyBorder="1" applyAlignment="1">
      <alignment horizontal="right"/>
    </xf>
    <xf numFmtId="0" fontId="9" fillId="0" borderId="2" xfId="1" applyFont="1" applyBorder="1" applyAlignment="1">
      <alignment horizontal="right"/>
    </xf>
    <xf numFmtId="0" fontId="14" fillId="0" borderId="9" xfId="1" applyFont="1" applyBorder="1" applyAlignment="1">
      <alignment horizontal="center" vertical="center" wrapText="1"/>
    </xf>
    <xf numFmtId="0" fontId="14" fillId="0" borderId="9" xfId="1" applyFont="1" applyBorder="1" applyAlignment="1">
      <alignment horizontal="center" vertical="center"/>
    </xf>
    <xf numFmtId="0" fontId="1" fillId="0" borderId="1" xfId="1" applyFont="1" applyBorder="1" applyAlignment="1">
      <alignment vertical="center" wrapText="1"/>
    </xf>
  </cellXfs>
  <cellStyles count="3">
    <cellStyle name="Dziesiętny 2" xfId="2" xr:uid="{A391B128-CFD6-4425-BF12-444C9BFD7F33}"/>
    <cellStyle name="Normalny" xfId="0" builtinId="0"/>
    <cellStyle name="Normalny 2" xfId="1" xr:uid="{BA538B63-20D5-4B55-B13B-3442BD3FF8B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09689-263A-48F0-B4EB-4746ACC6C963}">
  <sheetPr>
    <pageSetUpPr fitToPage="1"/>
  </sheetPr>
  <dimension ref="A1:H14"/>
  <sheetViews>
    <sheetView tabSelected="1" view="pageBreakPreview" zoomScaleNormal="100" zoomScaleSheetLayoutView="100" workbookViewId="0">
      <selection activeCell="C12" sqref="C12"/>
    </sheetView>
  </sheetViews>
  <sheetFormatPr defaultRowHeight="15" x14ac:dyDescent="0.25"/>
  <cols>
    <col min="1" max="1" width="3.7109375" style="1" customWidth="1"/>
    <col min="2" max="2" width="13.85546875" style="1" hidden="1" customWidth="1"/>
    <col min="3" max="3" width="12.28515625" style="1" customWidth="1"/>
    <col min="4" max="4" width="54.85546875" style="1" customWidth="1"/>
    <col min="5" max="5" width="5.5703125" style="1" bestFit="1" customWidth="1"/>
    <col min="6" max="6" width="10" style="1" bestFit="1" customWidth="1"/>
    <col min="7" max="7" width="8.140625" style="1" bestFit="1" customWidth="1"/>
    <col min="8" max="8" width="11.42578125" style="1" bestFit="1" customWidth="1"/>
    <col min="9" max="16384" width="9.140625" style="1"/>
  </cols>
  <sheetData>
    <row r="1" spans="1:8" ht="35.25" customHeight="1" x14ac:dyDescent="0.25">
      <c r="A1" s="33" t="s">
        <v>35</v>
      </c>
      <c r="B1" s="34"/>
      <c r="C1" s="34"/>
      <c r="D1" s="34"/>
      <c r="E1" s="34"/>
      <c r="F1" s="34"/>
      <c r="G1" s="34"/>
      <c r="H1" s="34"/>
    </row>
    <row r="2" spans="1:8" ht="60" x14ac:dyDescent="0.25">
      <c r="A2" s="2" t="s">
        <v>1</v>
      </c>
      <c r="B2" s="11" t="s">
        <v>8</v>
      </c>
      <c r="C2" s="11"/>
      <c r="D2" s="2" t="s">
        <v>2</v>
      </c>
      <c r="E2" s="3" t="s">
        <v>0</v>
      </c>
      <c r="F2" s="12" t="s">
        <v>9</v>
      </c>
      <c r="G2" s="19" t="s">
        <v>32</v>
      </c>
      <c r="H2" s="4" t="s">
        <v>3</v>
      </c>
    </row>
    <row r="3" spans="1:8" ht="45" x14ac:dyDescent="0.25">
      <c r="A3" s="2">
        <v>1</v>
      </c>
      <c r="B3" s="21"/>
      <c r="C3" s="24" t="s">
        <v>37</v>
      </c>
      <c r="D3" s="23" t="s">
        <v>33</v>
      </c>
      <c r="E3" s="22" t="s">
        <v>34</v>
      </c>
      <c r="F3" s="12">
        <v>1</v>
      </c>
      <c r="G3" s="19"/>
      <c r="H3" s="4"/>
    </row>
    <row r="4" spans="1:8" x14ac:dyDescent="0.25">
      <c r="A4" s="13" t="s">
        <v>10</v>
      </c>
      <c r="B4" s="25" t="s">
        <v>29</v>
      </c>
      <c r="C4" s="26"/>
      <c r="D4" s="26"/>
      <c r="E4" s="26"/>
      <c r="F4" s="26"/>
      <c r="G4" s="26"/>
      <c r="H4" s="27"/>
    </row>
    <row r="5" spans="1:8" ht="60" x14ac:dyDescent="0.25">
      <c r="A5" s="12">
        <v>2</v>
      </c>
      <c r="B5" s="11" t="s">
        <v>13</v>
      </c>
      <c r="C5" s="15" t="s">
        <v>22</v>
      </c>
      <c r="D5" s="17" t="s">
        <v>30</v>
      </c>
      <c r="E5" s="12" t="s">
        <v>6</v>
      </c>
      <c r="F5" s="9">
        <v>83</v>
      </c>
      <c r="G5" s="9"/>
      <c r="H5" s="10"/>
    </row>
    <row r="6" spans="1:8" ht="45" x14ac:dyDescent="0.25">
      <c r="A6" s="12">
        <v>3</v>
      </c>
      <c r="B6" s="11" t="s">
        <v>14</v>
      </c>
      <c r="C6" s="15" t="s">
        <v>22</v>
      </c>
      <c r="D6" s="17" t="s">
        <v>20</v>
      </c>
      <c r="E6" s="12" t="s">
        <v>5</v>
      </c>
      <c r="F6" s="9">
        <f>F8*0.7</f>
        <v>60.9</v>
      </c>
      <c r="G6" s="9"/>
      <c r="H6" s="10"/>
    </row>
    <row r="7" spans="1:8" ht="45" x14ac:dyDescent="0.25">
      <c r="A7" s="12">
        <v>4</v>
      </c>
      <c r="B7" s="11" t="s">
        <v>17</v>
      </c>
      <c r="C7" s="15" t="s">
        <v>23</v>
      </c>
      <c r="D7" s="14" t="s">
        <v>21</v>
      </c>
      <c r="E7" s="12" t="s">
        <v>5</v>
      </c>
      <c r="F7" s="9">
        <v>87</v>
      </c>
      <c r="G7" s="9"/>
      <c r="H7" s="10"/>
    </row>
    <row r="8" spans="1:8" ht="90" x14ac:dyDescent="0.25">
      <c r="A8" s="12">
        <v>5</v>
      </c>
      <c r="B8" s="11" t="s">
        <v>18</v>
      </c>
      <c r="C8" s="16" t="s">
        <v>25</v>
      </c>
      <c r="D8" s="17" t="s">
        <v>27</v>
      </c>
      <c r="E8" s="8" t="s">
        <v>6</v>
      </c>
      <c r="F8" s="9">
        <v>87</v>
      </c>
      <c r="G8" s="9"/>
      <c r="H8" s="10"/>
    </row>
    <row r="9" spans="1:8" ht="45" x14ac:dyDescent="0.25">
      <c r="A9" s="18">
        <v>6</v>
      </c>
      <c r="B9" s="11" t="s">
        <v>19</v>
      </c>
      <c r="C9" s="24" t="s">
        <v>36</v>
      </c>
      <c r="D9" s="17" t="s">
        <v>28</v>
      </c>
      <c r="E9" s="12" t="s">
        <v>5</v>
      </c>
      <c r="F9" s="9">
        <f>87*0.12</f>
        <v>10.44</v>
      </c>
      <c r="G9" s="9"/>
      <c r="H9" s="10"/>
    </row>
    <row r="10" spans="1:8" x14ac:dyDescent="0.25">
      <c r="A10" s="13" t="s">
        <v>11</v>
      </c>
      <c r="B10" s="28" t="s">
        <v>12</v>
      </c>
      <c r="C10" s="26"/>
      <c r="D10" s="26"/>
      <c r="E10" s="26"/>
      <c r="F10" s="26"/>
      <c r="G10" s="26"/>
      <c r="H10" s="27"/>
    </row>
    <row r="11" spans="1:8" ht="75" x14ac:dyDescent="0.25">
      <c r="A11" s="18">
        <v>7</v>
      </c>
      <c r="B11" s="11" t="s">
        <v>15</v>
      </c>
      <c r="C11" s="35" t="s">
        <v>24</v>
      </c>
      <c r="D11" s="17" t="s">
        <v>31</v>
      </c>
      <c r="E11" s="12" t="s">
        <v>6</v>
      </c>
      <c r="F11" s="20">
        <f>106+106</f>
        <v>212</v>
      </c>
      <c r="G11" s="9"/>
      <c r="H11" s="10"/>
    </row>
    <row r="12" spans="1:8" ht="165.75" thickBot="1" x14ac:dyDescent="0.3">
      <c r="A12" s="18">
        <v>8</v>
      </c>
      <c r="B12" s="11" t="s">
        <v>16</v>
      </c>
      <c r="C12" s="16" t="s">
        <v>24</v>
      </c>
      <c r="D12" s="17" t="s">
        <v>26</v>
      </c>
      <c r="E12" s="12" t="s">
        <v>6</v>
      </c>
      <c r="F12" s="9">
        <v>106</v>
      </c>
      <c r="G12" s="9"/>
      <c r="H12" s="10"/>
    </row>
    <row r="13" spans="1:8" ht="15.75" thickBot="1" x14ac:dyDescent="0.3">
      <c r="A13" s="6"/>
      <c r="B13" s="6"/>
      <c r="C13" s="6"/>
      <c r="D13" s="6"/>
      <c r="E13" s="29" t="s">
        <v>4</v>
      </c>
      <c r="F13" s="30"/>
      <c r="G13" s="31"/>
      <c r="H13" s="5"/>
    </row>
    <row r="14" spans="1:8" ht="15.75" thickBot="1" x14ac:dyDescent="0.3">
      <c r="A14" s="6"/>
      <c r="B14" s="6"/>
      <c r="C14" s="6"/>
      <c r="D14" s="6"/>
      <c r="E14" s="32" t="s">
        <v>7</v>
      </c>
      <c r="F14" s="30"/>
      <c r="G14" s="31"/>
      <c r="H14" s="7"/>
    </row>
  </sheetData>
  <mergeCells count="5">
    <mergeCell ref="B4:H4"/>
    <mergeCell ref="B10:H10"/>
    <mergeCell ref="E13:G13"/>
    <mergeCell ref="E14:G14"/>
    <mergeCell ref="A1:H1"/>
  </mergeCells>
  <phoneticPr fontId="13" type="noConversion"/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Juszczyk</dc:creator>
  <cp:lastModifiedBy>Hartwig Joanna</cp:lastModifiedBy>
  <cp:lastPrinted>2025-10-08T09:11:32Z</cp:lastPrinted>
  <dcterms:created xsi:type="dcterms:W3CDTF">2015-06-05T18:19:34Z</dcterms:created>
  <dcterms:modified xsi:type="dcterms:W3CDTF">2026-04-24T12:27:22Z</dcterms:modified>
</cp:coreProperties>
</file>